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P17"/>
  <c r="D17"/>
  <c r="O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3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<sst xmlns="http://schemas.openxmlformats.org/spreadsheetml/2006/main" count="114" uniqueCount="74">
  <si>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</si>
  <si>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</si>
  <si>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</si>
  <si>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Rychnov nad Kněžnou</t>
  </si>
  <si>
    <t>Datum:  </t>
  </si>
  <si>
    <t>9.11.2024</t>
  </si>
  <si>
    <t>Domácí</t>
  </si>
  <si>
    <t>TJ Start Rychnov n. Kn.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</si>
  <si>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</si>
  <si>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</si>
  <si>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</si>
  <si>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</si>
  <si>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</si>
  <si>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</si>
  <si>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</si>
  <si>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</si>
  <si>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</si>
  <si>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</si>
  <si>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</si>
  <si>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</si>
  <si>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</si>
  <si>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Seniura</t>
  </si>
  <si>
    <t>Bezruč</t>
  </si>
  <si>
    <t>Jakub</t>
  </si>
  <si>
    <t>Michal</t>
  </si>
  <si>
    <t>Čihák</t>
  </si>
  <si>
    <t>Žídek</t>
  </si>
  <si>
    <t>Martin</t>
  </si>
  <si>
    <t>Jan</t>
  </si>
  <si>
    <t>Urbánek</t>
  </si>
  <si>
    <t>Péli</t>
  </si>
  <si>
    <t>Ladislav</t>
  </si>
  <si>
    <t>Fridrich</t>
  </si>
  <si>
    <t>Kindl</t>
  </si>
  <si>
    <t>Marek</t>
  </si>
  <si>
    <t>Roman</t>
  </si>
  <si>
    <t>Pavel</t>
  </si>
  <si>
    <t>Kejzlar</t>
  </si>
  <si>
    <t>Žáček</t>
  </si>
  <si>
    <t>Jaroslav</t>
  </si>
  <si>
    <t>Přemysl</t>
  </si>
  <si>
    <t>Šípek</t>
  </si>
  <si>
    <t>Laga</t>
  </si>
  <si>
    <t>Vojtěch</t>
  </si>
  <si>
    <t>Celkový výkon družstva  </t>
  </si>
  <si>
    <t>Vedoucí družstva         Jméno:</t>
  </si>
  <si>
    <t xml:space="preserve">Jakub Seniura  </t>
  </si>
  <si>
    <t>Bodový zisk</t>
  </si>
  <si>
    <t>Přemysl Žáček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</si>
  <si>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</si>
  <si>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</si>
  <si>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</si>
  <si>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</si>
  <si>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</si>
  <si>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</si>
  <si>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</si>
  <si>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</si>
  <si>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</si>
  <si>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</si>
  <si>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</si>
  <si>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</si>
  <si>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</si>
  <si>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</si>
  <si>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</si>
  <si>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</si>
  <si>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</si>
  <si>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</si>
  <si>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</si>
  <si>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</si>
  <si>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</si>
  <si>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</si>
  <si>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</si>
  <si>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</si>
  <si>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9.11.2024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</si>
</sst>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63</v>
      </c>
      <c r="F8" s="12">
        <v>1</v>
      </c>
      <c r="G8" s="13">
        <f>IF(AND(ISBLANK(D8),ISBLANK(E8)),"",D8+E8)</f>
        <v>153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101</v>
      </c>
      <c r="O8" s="12">
        <v>45</v>
      </c>
      <c r="P8" s="12">
        <v>3</v>
      </c>
      <c r="Q8" s="13">
        <f>IF(AND(ISBLANK(N8),ISBLANK(O8)),"",N8+O8)</f>
        <v>146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51</v>
      </c>
      <c r="F9" s="18">
        <v>1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100</v>
      </c>
      <c r="O9" s="18">
        <v>35</v>
      </c>
      <c r="P9" s="18">
        <v>2</v>
      </c>
      <c r="Q9" s="19">
        <f>IF(AND(ISBLANK(N9),ISBLANK(O9)),"",N9+O9)</f>
        <v>135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109</v>
      </c>
      <c r="E10" s="18">
        <v>53</v>
      </c>
      <c r="F10" s="18">
        <v>0</v>
      </c>
      <c r="G10" s="19">
        <f>IF(AND(ISBLANK(D10),ISBLANK(E10)),"",D10+E10)</f>
        <v>162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26</v>
      </c>
      <c r="P10" s="18">
        <v>3</v>
      </c>
      <c r="Q10" s="19">
        <f>IF(AND(ISBLANK(N10),ISBLANK(O10)),"",N10+O10)</f>
        <v>116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63</v>
      </c>
      <c r="F11" s="23">
        <v>0</v>
      </c>
      <c r="G11" s="24">
        <f>IF(AND(ISBLANK(D11),ISBLANK(E11)),"",D11+E11)</f>
        <v>152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75</v>
      </c>
      <c r="O11" s="23">
        <v>52</v>
      </c>
      <c r="P11" s="23">
        <v>0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14807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230</v>
      </c>
      <c r="F12" s="28">
        <f>IF(ISNUMBER($G12),SUM(F8:F11),"")</f>
        <v>2</v>
      </c>
      <c r="G12" s="29">
        <f>IF(SUM($G8:$G11)+SUM($Q8:$Q11)&gt;0,SUM(G8:G11),"")</f>
        <v>608</v>
      </c>
      <c r="H12" s="27">
        <f>IF(ISNUMBER($G12),SUM(H8:H11),"")</f>
        <v>4</v>
      </c>
      <c r="I12" s="99"/>
      <c r="K12" s="96">
        <v>21445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158</v>
      </c>
      <c r="P12" s="28">
        <f>IF(ISNUMBER($G12),SUM(P8:P11),"")</f>
        <v>8</v>
      </c>
      <c r="Q12" s="29">
        <f>IF(SUM($G8:$G11)+SUM($Q8:$Q11)&gt;0,SUM(Q8:Q11),"")</f>
        <v>524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108</v>
      </c>
      <c r="E13" s="12">
        <v>52</v>
      </c>
      <c r="F13" s="12">
        <v>0</v>
      </c>
      <c r="G13" s="13">
        <f>IF(AND(ISBLANK(D13),ISBLANK(E13)),"",D13+E13)</f>
        <v>160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80</v>
      </c>
      <c r="O13" s="12">
        <v>45</v>
      </c>
      <c r="P13" s="12">
        <v>1</v>
      </c>
      <c r="Q13" s="13">
        <f>IF(AND(ISBLANK(N13),ISBLANK(O13)),"",N13+O13)</f>
        <v>125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53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97</v>
      </c>
      <c r="O14" s="18">
        <v>43</v>
      </c>
      <c r="P14" s="18">
        <v>1</v>
      </c>
      <c r="Q14" s="19">
        <f>IF(AND(ISBLANK(N14),ISBLANK(O14)),"",N14+O14)</f>
        <v>140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35</v>
      </c>
      <c r="F15" s="18">
        <v>0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98</v>
      </c>
      <c r="O15" s="18">
        <v>44</v>
      </c>
      <c r="P15" s="18">
        <v>1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54</v>
      </c>
      <c r="F16" s="23">
        <v>1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40</v>
      </c>
      <c r="P16" s="23">
        <v>1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16813</v>
      </c>
      <c r="B17" s="97"/>
      <c r="C17" s="26" t="s">
        <v>18</v>
      </c>
      <c r="D17" s="27">
        <f>IF(ISNUMBER($G17),SUM(D13:D16),"")</f>
        <v>387</v>
      </c>
      <c r="E17" s="28">
        <f>IF(ISNUMBER($G17),SUM(E13:E16),"")</f>
        <v>194</v>
      </c>
      <c r="F17" s="28">
        <f>IF(ISNUMBER($G17),SUM(F13:F16),"")</f>
        <v>1</v>
      </c>
      <c r="G17" s="29">
        <f>IF(SUM($G13:$G16)+SUM($Q13:$Q16)&gt;0,SUM(G13:G16),"")</f>
        <v>581</v>
      </c>
      <c r="H17" s="27">
        <f>IF(ISNUMBER($G17),SUM(H13:H16),"")</f>
        <v>3</v>
      </c>
      <c r="I17" s="99"/>
      <c r="K17" s="96">
        <v>18799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172</v>
      </c>
      <c r="P17" s="28">
        <f>IF(ISNUMBER($G17),SUM(P13:P16),"")</f>
        <v>4</v>
      </c>
      <c r="Q17" s="29">
        <f>IF(SUM($G13:$G16)+SUM($Q13:$Q16)&gt;0,SUM(Q13:Q16),"")</f>
        <v>542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53</v>
      </c>
      <c r="F18" s="12">
        <v>2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71</v>
      </c>
      <c r="P18" s="12">
        <v>1</v>
      </c>
      <c r="Q18" s="13">
        <f>IF(AND(ISBLANK(N18),ISBLANK(O18)),"",N18+O18)</f>
        <v>163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41</v>
      </c>
      <c r="F19" s="18">
        <v>0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54</v>
      </c>
      <c r="P19" s="18">
        <v>0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106</v>
      </c>
      <c r="E20" s="18">
        <v>35</v>
      </c>
      <c r="F20" s="18">
        <v>1</v>
      </c>
      <c r="G20" s="19">
        <f>IF(AND(ISBLANK(D20),ISBLANK(E20)),"",D20+E20)</f>
        <v>141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92</v>
      </c>
      <c r="O20" s="18">
        <v>61</v>
      </c>
      <c r="P20" s="18">
        <v>0</v>
      </c>
      <c r="Q20" s="19">
        <f>IF(AND(ISBLANK(N20),ISBLANK(O20)),"",N20+O20)</f>
        <v>153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45</v>
      </c>
      <c r="F21" s="23">
        <v>0</v>
      </c>
      <c r="G21" s="24">
        <f>IF(AND(ISBLANK(D21),ISBLANK(E21)),"",D21+E21)</f>
        <v>141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101</v>
      </c>
      <c r="O21" s="23">
        <v>45</v>
      </c>
      <c r="P21" s="23">
        <v>3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23504</v>
      </c>
      <c r="B22" s="97"/>
      <c r="C22" s="26" t="s">
        <v>18</v>
      </c>
      <c r="D22" s="27">
        <f>IF(ISNUMBER($G22),SUM(D18:D21),"")</f>
        <v>380</v>
      </c>
      <c r="E22" s="28">
        <f>IF(ISNUMBER($G22),SUM(E18:E21),"")</f>
        <v>174</v>
      </c>
      <c r="F22" s="28">
        <f>IF(ISNUMBER($G22),SUM(F18:F21),"")</f>
        <v>3</v>
      </c>
      <c r="G22" s="29">
        <f>IF(SUM($G18:$G21)+SUM($Q18:$Q21)&gt;0,SUM(G18:G21),"")</f>
        <v>554</v>
      </c>
      <c r="H22" s="27">
        <f>IF(ISNUMBER($G22),SUM(H18:H21),"")</f>
        <v>0</v>
      </c>
      <c r="I22" s="99"/>
      <c r="K22" s="96">
        <v>20211</v>
      </c>
      <c r="L22" s="97"/>
      <c r="M22" s="26" t="s">
        <v>18</v>
      </c>
      <c r="N22" s="27">
        <f>IF(ISNUMBER($G22),SUM(N18:N21),"")</f>
        <v>375</v>
      </c>
      <c r="O22" s="28">
        <f>IF(ISNUMBER($G22),SUM(O18:O21),"")</f>
        <v>231</v>
      </c>
      <c r="P22" s="28">
        <f>IF(ISNUMBER($G22),SUM(P18:P21),"")</f>
        <v>4</v>
      </c>
      <c r="Q22" s="29">
        <f>IF(SUM($G18:$G21)+SUM($Q18:$Q21)&gt;0,SUM(Q18:Q21),"")</f>
        <v>606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103</v>
      </c>
      <c r="E23" s="12">
        <v>44</v>
      </c>
      <c r="F23" s="12">
        <v>0</v>
      </c>
      <c r="G23" s="13">
        <f>IF(AND(ISBLANK(D23),ISBLANK(E23)),"",D23+E23)</f>
        <v>147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102</v>
      </c>
      <c r="O23" s="12">
        <v>68</v>
      </c>
      <c r="P23" s="12">
        <v>1</v>
      </c>
      <c r="Q23" s="13">
        <f>IF(AND(ISBLANK(N23),ISBLANK(O23)),"",N23+O23)</f>
        <v>170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45</v>
      </c>
      <c r="F24" s="18">
        <v>3</v>
      </c>
      <c r="G24" s="19">
        <f>IF(AND(ISBLANK(D24),ISBLANK(E24)),"",D24+E24)</f>
        <v>148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31</v>
      </c>
      <c r="P24" s="18">
        <v>5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94</v>
      </c>
      <c r="E25" s="18">
        <v>41</v>
      </c>
      <c r="F25" s="18">
        <v>2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94</v>
      </c>
      <c r="O25" s="18">
        <v>62</v>
      </c>
      <c r="P25" s="18">
        <v>1</v>
      </c>
      <c r="Q25" s="19">
        <f>IF(AND(ISBLANK(N25),ISBLANK(O25)),"",N25+O25)</f>
        <v>156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80</v>
      </c>
      <c r="E26" s="23">
        <v>53</v>
      </c>
      <c r="F26" s="23">
        <v>1</v>
      </c>
      <c r="G26" s="24">
        <f>IF(AND(ISBLANK(D26),ISBLANK(E26)),"",D26+E26)</f>
        <v>133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44</v>
      </c>
      <c r="P26" s="23">
        <v>1</v>
      </c>
      <c r="Q26" s="24">
        <f>IF(AND(ISBLANK(N26),ISBLANK(O26)),"",N26+O26)</f>
        <v>138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11871</v>
      </c>
      <c r="B27" s="97"/>
      <c r="C27" s="26" t="s">
        <v>18</v>
      </c>
      <c r="D27" s="27">
        <f>IF(ISNUMBER($G27),SUM(D23:D26),"")</f>
        <v>380</v>
      </c>
      <c r="E27" s="28">
        <f>IF(ISNUMBER($G27),SUM(E23:E26),"")</f>
        <v>183</v>
      </c>
      <c r="F27" s="28">
        <f>IF(ISNUMBER($G27),SUM(F23:F26),"")</f>
        <v>6</v>
      </c>
      <c r="G27" s="29">
        <f>IF(SUM($G23:$G26)+SUM($Q23:$Q26)&gt;0,SUM(G23:G26),"")</f>
        <v>563</v>
      </c>
      <c r="H27" s="27">
        <f>IF(ISNUMBER($G27),SUM(H23:H26),"")</f>
        <v>1</v>
      </c>
      <c r="I27" s="99"/>
      <c r="K27" s="96">
        <v>6779</v>
      </c>
      <c r="L27" s="97"/>
      <c r="M27" s="26" t="s">
        <v>18</v>
      </c>
      <c r="N27" s="27">
        <f>IF(ISNUMBER($G27),SUM(N23:N26),"")</f>
        <v>386</v>
      </c>
      <c r="O27" s="28">
        <f>IF(ISNUMBER($G27),SUM(O23:O26),"")</f>
        <v>205</v>
      </c>
      <c r="P27" s="28">
        <f>IF(ISNUMBER($G27),SUM(P23:P26),"")</f>
        <v>8</v>
      </c>
      <c r="Q27" s="29">
        <f>IF(SUM($G23:$G26)+SUM($Q23:$Q26)&gt;0,SUM(Q23:Q26),"")</f>
        <v>591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99</v>
      </c>
      <c r="E28" s="12">
        <v>52</v>
      </c>
      <c r="F28" s="12">
        <v>0</v>
      </c>
      <c r="G28" s="13">
        <f>IF(AND(ISBLANK(D28),ISBLANK(E28)),"",D28+E28)</f>
        <v>151</v>
      </c>
      <c r="H28" s="14">
        <f>IF(OR(ISNUMBER($G28),ISNUMBER($Q28)),(SIGN(N($G28)-N($Q28))+1)/2,"")</f>
        <v>0.5</v>
      </c>
      <c r="I28" s="15"/>
      <c r="K28" s="88" t="s">
        <v>38</v>
      </c>
      <c r="L28" s="89"/>
      <c r="M28" s="10">
        <v>1</v>
      </c>
      <c r="N28" s="11">
        <v>89</v>
      </c>
      <c r="O28" s="12">
        <v>62</v>
      </c>
      <c r="P28" s="12">
        <v>1</v>
      </c>
      <c r="Q28" s="13">
        <f>IF(AND(ISBLANK(N28),ISBLANK(O28)),"",N28+O28)</f>
        <v>151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61</v>
      </c>
      <c r="F29" s="18">
        <v>1</v>
      </c>
      <c r="G29" s="19">
        <f>IF(AND(ISBLANK(D29),ISBLANK(E29)),"",D29+E29)</f>
        <v>164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103</v>
      </c>
      <c r="O29" s="18">
        <v>36</v>
      </c>
      <c r="P29" s="18">
        <v>0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104</v>
      </c>
      <c r="E30" s="18">
        <v>36</v>
      </c>
      <c r="F30" s="18">
        <v>1</v>
      </c>
      <c r="G30" s="19">
        <f>IF(AND(ISBLANK(D30),ISBLANK(E30)),"",D30+E30)</f>
        <v>140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96</v>
      </c>
      <c r="O30" s="18">
        <v>33</v>
      </c>
      <c r="P30" s="18">
        <v>3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49</v>
      </c>
      <c r="F31" s="23">
        <v>0</v>
      </c>
      <c r="G31" s="24">
        <f>IF(AND(ISBLANK(D31),ISBLANK(E31)),"",D31+E31)</f>
        <v>142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53</v>
      </c>
      <c r="P31" s="23">
        <v>0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15164</v>
      </c>
      <c r="B32" s="97"/>
      <c r="C32" s="26" t="s">
        <v>18</v>
      </c>
      <c r="D32" s="27">
        <f>IF(ISNUMBER($G32),SUM(D28:D31),"")</f>
        <v>399</v>
      </c>
      <c r="E32" s="28">
        <f>IF(ISNUMBER($G32),SUM(E28:E31),"")</f>
        <v>198</v>
      </c>
      <c r="F32" s="28">
        <f>IF(ISNUMBER($G32),SUM(F28:F31),"")</f>
        <v>2</v>
      </c>
      <c r="G32" s="29">
        <f>IF(SUM($G28:$G31)+SUM($Q28:$Q31)&gt;0,SUM(G28:G31),"")</f>
        <v>597</v>
      </c>
      <c r="H32" s="27">
        <f>IF(ISNUMBER($G32),SUM(H28:H31),"")</f>
        <v>2.5</v>
      </c>
      <c r="I32" s="99"/>
      <c r="K32" s="96">
        <v>10409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184</v>
      </c>
      <c r="P32" s="28">
        <f>IF(ISNUMBER($G32),SUM(P28:P31),"")</f>
        <v>4</v>
      </c>
      <c r="Q32" s="29">
        <f>IF(SUM($G28:$G31)+SUM($Q28:$Q31)&gt;0,SUM(Q28:Q31),"")</f>
        <v>563</v>
      </c>
      <c r="R32" s="27">
        <f>IF(ISNUMBER($G32),SUM(R28:R31),"")</f>
        <v>1.5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97</v>
      </c>
      <c r="E33" s="12">
        <v>45</v>
      </c>
      <c r="F33" s="12">
        <v>1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98</v>
      </c>
      <c r="O33" s="12">
        <v>34</v>
      </c>
      <c r="P33" s="12">
        <v>1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44</v>
      </c>
      <c r="F34" s="18">
        <v>0</v>
      </c>
      <c r="G34" s="19">
        <f>IF(AND(ISBLANK(D34),ISBLANK(E34)),"",D34+E34)</f>
        <v>143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51</v>
      </c>
      <c r="P34" s="18">
        <v>0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94</v>
      </c>
      <c r="E35" s="18">
        <v>36</v>
      </c>
      <c r="F35" s="18">
        <v>3</v>
      </c>
      <c r="G35" s="19">
        <f>IF(AND(ISBLANK(D35),ISBLANK(E35)),"",D35+E35)</f>
        <v>130</v>
      </c>
      <c r="H35" s="20">
        <f>IF(OR(ISNUMBER($G35),ISNUMBER($Q35)),(SIGN(N($G35)-N($Q35))+1)/2,"")</f>
        <v>1</v>
      </c>
      <c r="I35" s="15"/>
      <c r="K35" s="92" t="s">
        <v>24</v>
      </c>
      <c r="L35" s="93"/>
      <c r="M35" s="16">
        <v>3</v>
      </c>
      <c r="N35" s="17">
        <v>89</v>
      </c>
      <c r="O35" s="18">
        <v>33</v>
      </c>
      <c r="P35" s="18">
        <v>4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44</v>
      </c>
      <c r="F36" s="23">
        <v>1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43</v>
      </c>
      <c r="P36" s="23">
        <v>1</v>
      </c>
      <c r="Q36" s="24">
        <f>IF(AND(ISBLANK(N36),ISBLANK(O36)),"",N36+O36)</f>
        <v>133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16584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169</v>
      </c>
      <c r="F37" s="28">
        <f>IF(ISNUMBER($G37),SUM(F33:F36),"")</f>
        <v>5</v>
      </c>
      <c r="G37" s="29">
        <f>IF(SUM($G33:$G36)+SUM($Q33:$Q36)&gt;0,SUM(G33:G36),"")</f>
        <v>547</v>
      </c>
      <c r="H37" s="27">
        <f>IF(ISNUMBER($G37),SUM(H33:H36),"")</f>
        <v>2</v>
      </c>
      <c r="I37" s="99"/>
      <c r="K37" s="96">
        <v>21489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161</v>
      </c>
      <c r="P37" s="28">
        <f>IF(ISNUMBER($G37),SUM(P33:P36),"")</f>
        <v>6</v>
      </c>
      <c r="Q37" s="29">
        <f>IF(SUM($G33:$G36)+SUM($Q33:$Q36)&gt;0,SUM(Q33:Q36),"")</f>
        <v>538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2302</v>
      </c>
      <c r="E39" s="34">
        <f>IF(ISNUMBER($G39),SUM(E12,E17,E22,E27,E32,E37),"")</f>
        <v>1148</v>
      </c>
      <c r="F39" s="34">
        <f>IF(ISNUMBER($G39),SUM(F12,F17,F22,F27,F32,F37),"")</f>
        <v>19</v>
      </c>
      <c r="G39" s="35">
        <f>IF(SUM($G$8:$G$37)+SUM($Q$8:$Q$37)&gt;0,SUM(G12,G17,G22,G27,G32,G37),"")</f>
        <v>3450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2253</v>
      </c>
      <c r="O39" s="34">
        <f>IF(ISNUMBER($G39),SUM(O12,O17,O22,O27,O32,O37),"")</f>
        <v>1111</v>
      </c>
      <c r="P39" s="34">
        <f>IF(ISNUMBER($G39),SUM(P12,P17,P22,P27,P32,P37),"")</f>
        <v>34</v>
      </c>
      <c r="Q39" s="35">
        <f>IF(SUM($G$8:$G$37)+SUM($Q$8:$Q$37)&gt;0,SUM(Q12,Q17,Q22,Q27,Q32,Q37),"")</f>
        <v>3364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TJ Unie Hlubina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2024-11-10T11:37:45Z</dcterms:modified>
</cp:coreProperties>
</file>